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74-Т свыше 5 млн\0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22" i="1" l="1"/>
  <c r="A23" i="1"/>
  <c r="A24" i="1"/>
  <c r="A25" i="1"/>
  <c r="A26" i="1"/>
  <c r="A27" i="1"/>
  <c r="A28" i="1"/>
  <c r="A13" i="1"/>
  <c r="A14" i="1"/>
  <c r="A15" i="1"/>
  <c r="A16" i="1"/>
  <c r="A17" i="1"/>
  <c r="A18" i="1"/>
  <c r="A19" i="1"/>
  <c r="A20" i="1"/>
  <c r="A21" i="1"/>
  <c r="A29" i="1" l="1"/>
  <c r="A12" i="1"/>
  <c r="G30" i="1" l="1"/>
</calcChain>
</file>

<file path=xl/sharedStrings.xml><?xml version="1.0" encoding="utf-8"?>
<sst xmlns="http://schemas.openxmlformats.org/spreadsheetml/2006/main" count="116" uniqueCount="48">
  <si>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</si>
  <si>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</si>
  <si>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</si>
  <si>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</si>
  <si>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</si>
  <si>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</si>
  <si>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</si>
  <si>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</si>
  <si>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</si>
  <si>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</si>
  <si>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</si>
  <si>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</si>
  <si>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</si>
  <si>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</si>
  <si>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</si>
  <si>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</si>
  <si>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</si>
  <si>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</si>
  <si>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</si>
  <si>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</si>
  <si>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</si>
  <si>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</si>
  <si>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</si>
  <si>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</si>
  <si>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</si>
  <si>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"Детали трубопроводов: Skin-отвод Ст(159х6+1ф32х3)-45-ППУ-360-ОЦ тип 3-а - 434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</si>
  <si>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НВЛ-2023/74-Т</t>
    </r>
  </si>
  <si>
    <t>DBB1900009</t>
  </si>
  <si>
    <t>2298011</t>
  </si>
  <si>
    <t>Skin-отвод Ст(159х6+1ф32х3)-45-ППУ-360-ОЦ тип 3-а - Отвод ОКШ 45-2КП- 400-159(6К50)-4-0,75-09Г2С-1,5DN-ХЛ-И2 Pисп=5,2МПа с внутренним и наружным двухслойным эпоксидным покрытием НЭ2-ВЭ2-80 по ТУ 2312-017- 04834179-2016</t>
  </si>
  <si>
    <t>ШТ</t>
  </si>
  <si>
    <t>DBB1900010</t>
  </si>
  <si>
    <t>DBB1900012</t>
  </si>
  <si>
    <t>DBB1900013</t>
  </si>
  <si>
    <t>DBB1900015</t>
  </si>
  <si>
    <t>DBB1900017</t>
  </si>
  <si>
    <t>DBB1900018</t>
  </si>
  <si>
    <t>DBB1900019</t>
  </si>
  <si>
    <t>DBB1900021</t>
  </si>
  <si>
    <t>DBB1900022</t>
  </si>
  <si>
    <t>DBB1900023</t>
  </si>
  <si>
    <t>DBB1900024</t>
  </si>
  <si>
    <t>DBB1900025</t>
  </si>
  <si>
    <t>DBB1900026</t>
  </si>
  <si>
    <t>DBB1900027</t>
  </si>
  <si>
    <t>DBB1900028</t>
  </si>
  <si>
    <t>DBB1900029</t>
  </si>
  <si>
    <t>DBB1900030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</si>
</sst>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N13" sqref="N13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26</v>
      </c>
      <c r="H12" s="37">
        <v>11868</v>
      </c>
      <c r="I12" s="27">
        <v>43498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f t="shared" ref="A13:A28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40</v>
      </c>
      <c r="H13" s="37">
        <v>11868</v>
      </c>
      <c r="I13" s="27">
        <v>43498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28</v>
      </c>
      <c r="H14" s="37">
        <v>11868</v>
      </c>
      <c r="I14" s="27">
        <v>43477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4</v>
      </c>
      <c r="H15" s="37">
        <v>11868</v>
      </c>
      <c r="I15" s="27">
        <v>43477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63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33</v>
      </c>
      <c r="H16" s="37">
        <v>11868</v>
      </c>
      <c r="I16" s="27">
        <v>43477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63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30</v>
      </c>
      <c r="H17" s="37">
        <v>11868</v>
      </c>
      <c r="I17" s="27">
        <v>43498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63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50</v>
      </c>
      <c r="H18" s="37">
        <v>11868</v>
      </c>
      <c r="I18" s="27">
        <v>43498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63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40</v>
      </c>
      <c r="H19" s="37">
        <v>11868</v>
      </c>
      <c r="I19" s="27">
        <v>43498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63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2</v>
      </c>
      <c r="H20" s="37">
        <v>11868</v>
      </c>
      <c r="I20" s="27">
        <v>43481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63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20</v>
      </c>
      <c r="H21" s="37">
        <v>11868</v>
      </c>
      <c r="I21" s="27">
        <v>43481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63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35</v>
      </c>
      <c r="H22" s="37">
        <v>11868</v>
      </c>
      <c r="I22" s="27">
        <v>43498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63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13</v>
      </c>
      <c r="H23" s="37">
        <v>11868</v>
      </c>
      <c r="I23" s="27">
        <v>43525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63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24</v>
      </c>
      <c r="H24" s="37">
        <v>11868</v>
      </c>
      <c r="I24" s="27">
        <v>43525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63" x14ac:dyDescent="0.2">
      <c r="A25" s="25">
        <f t="shared" si="0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25</v>
      </c>
      <c r="H25" s="37">
        <v>11868</v>
      </c>
      <c r="I25" s="27">
        <v>43525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63" x14ac:dyDescent="0.2">
      <c r="A26" s="25">
        <f t="shared" si="0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24</v>
      </c>
      <c r="H26" s="37">
        <v>11868</v>
      </c>
      <c r="I26" s="27">
        <v>43525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63" x14ac:dyDescent="0.2">
      <c r="A27" s="25">
        <f t="shared" si="0"/>
        <v>16</v>
      </c>
      <c r="B27" s="25" t="s">
        <v>45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10</v>
      </c>
      <c r="H27" s="37">
        <v>11868</v>
      </c>
      <c r="I27" s="27">
        <v>43481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63" x14ac:dyDescent="0.2">
      <c r="A28" s="25">
        <f t="shared" si="0"/>
        <v>17</v>
      </c>
      <c r="B28" s="25" t="s">
        <v>46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15</v>
      </c>
      <c r="H28" s="37">
        <v>11868</v>
      </c>
      <c r="I28" s="27">
        <v>43481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63" x14ac:dyDescent="0.2">
      <c r="A29" s="25">
        <f t="shared" ref="A29" si="1">ROW()-11</f>
        <v>18</v>
      </c>
      <c r="B29" s="25" t="s">
        <v>47</v>
      </c>
      <c r="C29" s="25" t="s">
        <v>9</v>
      </c>
      <c r="D29" s="34" t="s">
        <v>28</v>
      </c>
      <c r="E29" s="26" t="s">
        <v>29</v>
      </c>
      <c r="F29" s="25" t="s">
        <v>30</v>
      </c>
      <c r="G29" s="32">
        <v>15</v>
      </c>
      <c r="H29" s="37">
        <v>11868</v>
      </c>
      <c r="I29" s="27">
        <v>43481</v>
      </c>
      <c r="J29" s="36"/>
      <c r="K29" s="20"/>
      <c r="L29" s="20"/>
      <c r="M29" s="20"/>
      <c r="N29" s="20"/>
      <c r="O29" s="20"/>
      <c r="P29" s="20"/>
      <c r="Q29" s="20"/>
    </row>
    <row r="30" spans="1:17" s="4" customFormat="1" ht="15.75" x14ac:dyDescent="0.25">
      <c r="A30" s="39" t="s">
        <v>6</v>
      </c>
      <c r="B30" s="40"/>
      <c r="C30" s="40"/>
      <c r="D30" s="40"/>
      <c r="E30" s="41"/>
      <c r="F30" s="28"/>
      <c r="G30" s="29">
        <f>SUM(G12:G29)</f>
        <v>434</v>
      </c>
      <c r="H30" s="30"/>
      <c r="I30" s="31"/>
      <c r="J30" s="21"/>
      <c r="K30" s="20"/>
      <c r="L30" s="11"/>
      <c r="M30" s="11"/>
      <c r="N30" s="11"/>
      <c r="O30" s="11"/>
      <c r="P30" s="11"/>
      <c r="Q30" s="11"/>
    </row>
    <row r="31" spans="1:17" s="4" customFormat="1" x14ac:dyDescent="0.25">
      <c r="A31" s="56"/>
      <c r="B31" s="57"/>
      <c r="C31" s="57"/>
      <c r="D31" s="57"/>
      <c r="E31" s="57"/>
      <c r="F31" s="57"/>
      <c r="G31" s="57"/>
      <c r="H31" s="57"/>
      <c r="I31" s="58"/>
      <c r="J31" s="11"/>
      <c r="K31" s="22"/>
      <c r="L31" s="11"/>
      <c r="M31" s="11"/>
      <c r="N31" s="11"/>
      <c r="O31" s="11"/>
      <c r="P31" s="11"/>
      <c r="Q31" s="11"/>
    </row>
    <row r="32" spans="1:17" s="4" customFormat="1" ht="92.25" customHeight="1" x14ac:dyDescent="0.25">
      <c r="A32" s="42" t="s">
        <v>7</v>
      </c>
      <c r="B32" s="43"/>
      <c r="C32" s="43"/>
      <c r="D32" s="43"/>
      <c r="E32" s="44"/>
      <c r="F32" s="45" t="s">
        <v>14</v>
      </c>
      <c r="G32" s="45"/>
      <c r="H32" s="45"/>
      <c r="I32" s="45"/>
      <c r="J32" s="11"/>
      <c r="K32" s="11"/>
      <c r="L32" s="11"/>
      <c r="M32" s="11"/>
      <c r="N32" s="11"/>
      <c r="O32" s="11"/>
      <c r="P32" s="11"/>
      <c r="Q32" s="11"/>
    </row>
    <row r="33" spans="1:17" s="4" customFormat="1" ht="15.75" customHeight="1" x14ac:dyDescent="0.25">
      <c r="A33" s="42" t="s">
        <v>8</v>
      </c>
      <c r="B33" s="43"/>
      <c r="C33" s="43"/>
      <c r="D33" s="43"/>
      <c r="E33" s="44"/>
      <c r="F33" s="55" t="s">
        <v>13</v>
      </c>
      <c r="G33" s="55"/>
      <c r="H33" s="55"/>
      <c r="I33" s="55"/>
      <c r="Q33" s="11"/>
    </row>
    <row r="34" spans="1:17" s="4" customFormat="1" ht="33.75" customHeight="1" x14ac:dyDescent="0.25">
      <c r="A34" s="42" t="s">
        <v>15</v>
      </c>
      <c r="B34" s="43"/>
      <c r="C34" s="43"/>
      <c r="D34" s="43"/>
      <c r="E34" s="44"/>
      <c r="F34" s="55" t="s">
        <v>12</v>
      </c>
      <c r="G34" s="55"/>
      <c r="H34" s="55"/>
      <c r="I34" s="55"/>
      <c r="Q34" s="11"/>
    </row>
    <row r="35" spans="1:17" ht="121.5" customHeight="1" x14ac:dyDescent="0.25">
      <c r="A35" s="59" t="s">
        <v>17</v>
      </c>
      <c r="B35" s="59"/>
      <c r="C35" s="59"/>
      <c r="D35" s="59"/>
      <c r="E35" s="59"/>
      <c r="F35" s="60" t="s">
        <v>18</v>
      </c>
      <c r="G35" s="60"/>
      <c r="H35" s="60"/>
      <c r="I35" s="60"/>
    </row>
    <row r="36" spans="1:17" ht="60.75" customHeight="1" x14ac:dyDescent="0.25">
      <c r="A36" s="62"/>
      <c r="B36" s="62"/>
      <c r="C36" s="62"/>
      <c r="D36" s="62"/>
      <c r="E36" s="62"/>
      <c r="F36" s="62"/>
      <c r="G36" s="62"/>
      <c r="H36" s="62"/>
      <c r="I36" s="62"/>
    </row>
    <row r="37" spans="1:17" ht="56.25" customHeight="1" x14ac:dyDescent="0.25">
      <c r="A37" s="54"/>
      <c r="B37" s="54"/>
      <c r="C37" s="54"/>
      <c r="D37" s="54"/>
      <c r="E37" s="54"/>
      <c r="F37" s="61"/>
      <c r="G37" s="61"/>
      <c r="H37" s="61"/>
      <c r="I37" s="61"/>
      <c r="J37" s="5"/>
      <c r="K37" s="5"/>
      <c r="L37" s="5"/>
      <c r="M37" s="5"/>
      <c r="N37" s="5"/>
      <c r="O37" s="5"/>
      <c r="P37" s="5"/>
      <c r="Q37" s="5"/>
    </row>
    <row r="40" spans="1:17" ht="15.75" x14ac:dyDescent="0.25">
      <c r="A40" s="23"/>
    </row>
    <row r="41" spans="1:17" ht="15.75" x14ac:dyDescent="0.25">
      <c r="A41" s="23"/>
    </row>
  </sheetData>
  <mergeCells count="21">
    <mergeCell ref="A37:E37"/>
    <mergeCell ref="A34:E34"/>
    <mergeCell ref="F34:I34"/>
    <mergeCell ref="A31:I31"/>
    <mergeCell ref="A33:E33"/>
    <mergeCell ref="F33:I33"/>
    <mergeCell ref="A35:E35"/>
    <mergeCell ref="F35:I35"/>
    <mergeCell ref="F37:I37"/>
    <mergeCell ref="A36:I36"/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2025-09-08T05:05:25Z</dcterms:modified>
</cp:coreProperties>
</file>